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3" i="1"/>
  <c r="F70"/>
  <c r="F24"/>
  <c r="F23" s="1"/>
  <c r="F100"/>
  <c r="F101" s="1"/>
  <c r="F83"/>
  <c r="F77" l="1"/>
  <c r="F22" s="1"/>
  <c r="F84" l="1"/>
  <c r="F49" l="1"/>
  <c r="H25"/>
  <c r="G25"/>
  <c r="H61"/>
  <c r="G61"/>
  <c r="H101"/>
  <c r="G101"/>
  <c r="H100"/>
  <c r="G100"/>
  <c r="G77" s="1"/>
  <c r="H77"/>
  <c r="F118" l="1"/>
  <c r="H70"/>
  <c r="H63" s="1"/>
  <c r="G70"/>
  <c r="G63" s="1"/>
  <c r="H45"/>
  <c r="G45"/>
  <c r="H49"/>
  <c r="G49"/>
  <c r="G24" l="1"/>
  <c r="H24"/>
  <c r="H23" s="1"/>
  <c r="H22" s="1"/>
  <c r="G23"/>
  <c r="G22" s="1"/>
</calcChain>
</file>

<file path=xl/sharedStrings.xml><?xml version="1.0" encoding="utf-8"?>
<sst xmlns="http://schemas.openxmlformats.org/spreadsheetml/2006/main" count="359" uniqueCount="158">
  <si>
    <t>РП</t>
  </si>
  <si>
    <t>КЦСР</t>
  </si>
  <si>
    <t>КВР</t>
  </si>
  <si>
    <t>Наименование</t>
  </si>
  <si>
    <t>Сумма, тыс. руб.</t>
  </si>
  <si>
    <t>2019                 год</t>
  </si>
  <si>
    <t>2020                    год</t>
  </si>
  <si>
    <t>ППП</t>
  </si>
  <si>
    <t>2100000000</t>
  </si>
  <si>
    <t>2110000000</t>
  </si>
  <si>
    <t>Задача "Обеспечение эффективного выполнения администрацией поселения возложенных на нее функций"</t>
  </si>
  <si>
    <t>2110200000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</si>
  <si>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</si>
  <si>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</si>
  <si>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540</t>
  </si>
  <si>
    <t>Иные межбюджетные трансферты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</si>
  <si>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</si>
  <si>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</si>
  <si>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1403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</si>
  <si>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</si>
  <si>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</si>
  <si>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211034002Б</t>
  </si>
  <si>
    <t>200</t>
  </si>
  <si>
    <t>Обеспечение первичных мер пожарной безопасности в границах населенных пунктах</t>
  </si>
  <si>
    <t>Закупка товаров, работ и услуг для обеспечения государственных (муниципальных) нужд</t>
  </si>
  <si>
    <t>211034001Б</t>
  </si>
  <si>
    <t>Защата населения и территории поселения от чрезвычайных ситуаций природного и техногенного характера, гражданская оборона</t>
  </si>
  <si>
    <t>0309</t>
  </si>
  <si>
    <t>0310</t>
  </si>
  <si>
    <t>2190000000</t>
  </si>
  <si>
    <t>Обеспечивающая подпрограмма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</si>
  <si>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</si>
  <si>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</si>
  <si>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219004150С</t>
  </si>
  <si>
    <t>Финансовое обеспечение расходов по центральному аппарату муниципального образования</t>
  </si>
  <si>
    <t>0104</t>
  </si>
  <si>
    <t>2110600000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</si>
  <si>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</si>
  <si>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</si>
  <si>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0203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</si>
  <si>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</si>
  <si>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0113</t>
  </si>
  <si>
    <t>1</t>
  </si>
  <si>
    <t>2</t>
  </si>
  <si>
    <t>3</t>
  </si>
  <si>
    <t>4</t>
  </si>
  <si>
    <t>ВСЕГО</t>
  </si>
  <si>
    <t>2200000000</t>
  </si>
  <si>
    <t>2230000000</t>
  </si>
  <si>
    <t>2230100000</t>
  </si>
  <si>
    <t>223014001Б</t>
  </si>
  <si>
    <t>Муниципальная программа «Развитие жилищно-коммунального хозяйства в Бенецком сельском поселении Западнодвинского района Тверской области» на 2018-2023 годы</t>
  </si>
  <si>
    <t>Задача "Повышение благоустройства территории поселения"</t>
  </si>
  <si>
    <t>Уличное освещение</t>
  </si>
  <si>
    <t>0503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</si>
  <si>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</si>
  <si>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</si>
  <si>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</si>
  <si>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223014005Б</t>
  </si>
  <si>
    <t>Финансовое обеспечение мероприятий по благоустройству территории поселения.</t>
  </si>
  <si>
    <t>Финансовое обеспечение мероприятий по восстановлению воинских захоронений.</t>
  </si>
  <si>
    <t>992004306А</t>
  </si>
  <si>
    <t>870</t>
  </si>
  <si>
    <t xml:space="preserve"> Резервный фонд</t>
  </si>
  <si>
    <t>Резервные средства</t>
  </si>
  <si>
    <t>0111</t>
  </si>
  <si>
    <t>9900000000</t>
  </si>
  <si>
    <t>Непрограммные расходы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</si>
  <si>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</si>
  <si>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</si>
  <si>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Глава местной администрации (исполнительно-распорядительного органа муниципального образования), работающий по контракту.</t>
  </si>
  <si>
    <t>219004145С</t>
  </si>
  <si>
    <t>402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</si>
  <si>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</si>
  <si>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</si>
  <si>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</si>
  <si>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</si>
  <si>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Социальное обеспечение и иные выплаты населению</t>
  </si>
  <si>
    <t>300</t>
  </si>
  <si>
    <t>1001</t>
  </si>
  <si>
    <t>500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</si>
  <si>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</si>
  <si>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</si>
  <si>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240</t>
  </si>
  <si>
    <t>Публичные нормативные социальные выплаты гражданам</t>
  </si>
  <si>
    <t>310</t>
  </si>
  <si>
    <t>120</t>
  </si>
  <si>
    <t xml:space="preserve">Расходы на выплаты персоналу  государственных (муниципальных) органов </t>
  </si>
  <si>
    <t>999004000Б</t>
  </si>
  <si>
    <t>800</t>
  </si>
  <si>
    <t>880</t>
  </si>
  <si>
    <t>0107</t>
  </si>
  <si>
    <t>Проведение выборов и референдумов</t>
  </si>
  <si>
    <t>Иные бюджетные ассигноваия</t>
  </si>
  <si>
    <t>Специальные расходы</t>
  </si>
  <si>
    <t>2110400000</t>
  </si>
  <si>
    <t>211044001Б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</si>
  <si>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</si>
  <si>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</si>
  <si>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</si>
  <si>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</si>
  <si>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>1102</t>
  </si>
  <si>
    <t>2220000000</t>
  </si>
  <si>
    <t>2220100000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</si>
  <si>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</si>
  <si>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</si>
  <si>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</si>
  <si>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0502</t>
  </si>
  <si>
    <t>Подпрограмма "Повышение надежности и эффективности функционирования объектов коммунального хозяйства поселения"</t>
  </si>
  <si>
    <t>2018                 год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</si>
  <si>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расходов,  классификации расходов бюджетов на 2018 год и на плановый период 2019 и 2020 годов</t>
  </si>
  <si>
    <t xml:space="preserve">Приложение 10  </t>
  </si>
  <si>
    <t xml:space="preserve">Подпрограмма  "Организация благоустройства территории поселения"
</t>
  </si>
  <si>
    <t xml:space="preserve">к Решению Совета депутатов </t>
  </si>
  <si>
    <t>Западнодвинского сельского поселения Западнодвинского района</t>
  </si>
  <si>
    <t xml:space="preserve"> "О бюджежете Западнодвинского сельского поселения</t>
  </si>
  <si>
    <t>Западнодвинского района Тверской  области</t>
  </si>
  <si>
    <t xml:space="preserve"> на 2018 год и на плановый период 2019 и 2020 годов.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</si>
  <si>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</si>
  <si>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</si>
  <si>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</si>
  <si>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внесении изменений в решение № 26 от 22.12.2017 г.</t>
  </si>
  <si>
    <t>О бюджете Западнодвинского сельского поселения</t>
  </si>
  <si>
    <t xml:space="preserve">Западнодваинского района Тверской области на 2018 год и на  </t>
  </si>
  <si>
    <t>Тверской области  от  22 декабря 2017 г. № 26</t>
  </si>
  <si>
    <t>2230200000</t>
  </si>
  <si>
    <t>Задача "У;лучшение состояние окружающей среды, нормирование экологической культуры населения поселения"</t>
  </si>
  <si>
    <t>223024001Б</t>
  </si>
  <si>
    <t>Финансовое обеспечение мероприятий по вывозу мусора в поселение и ТБО от частного сектора с дальнейшей утилизации</t>
  </si>
  <si>
    <t>Обеспечение надежности функционирования объектов коммунального хозяйства</t>
  </si>
  <si>
    <t>222201S033Л</t>
  </si>
  <si>
    <t>Расходы на реализацию программ по поддержке местных инициатив в поселениях района</t>
  </si>
  <si>
    <t>Приложение № 6</t>
  </si>
  <si>
    <t>Расходы на реализацию программ по поддержке местных инициатив в поселениях района за счет средств областного бюджета</t>
  </si>
  <si>
    <t>850</t>
  </si>
  <si>
    <t>Уплата налогов, сборов и иных платежей</t>
  </si>
  <si>
    <t>2110610570</t>
  </si>
  <si>
    <t>Расходы на осуществление государственных полномочий Тверской области по 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</si>
  <si>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Фонд оплаты труда государственных  (муниципальных) органов</t>
  </si>
  <si>
    <t>2110610540</t>
  </si>
  <si>
    <t>2220110330</t>
  </si>
  <si>
    <t>2110651180</t>
  </si>
  <si>
    <t>Осуществление мероприятий по передаче полномочий бюджету муниципального образования городское поселение город Западвинский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</si>
  <si>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211024007О</t>
  </si>
  <si>
    <t>Подпрограмма 1  Улучшение условий проживания граждан Западнодвинского поселения  Западнодвинского района Тверской области в существующем жилищном фонде</t>
  </si>
  <si>
    <t>Задача "Содержание в надлежащем состоянии состоянии и проведение текущего ремонта жилых помещений и общего имущества, находящихся в муниципальной собственности поселения"</t>
  </si>
  <si>
    <t>Содержание в надлежащем сосотоянии многоквартирных жилых домов, находящихся в муниципальной собственности поселения.</t>
  </si>
  <si>
    <t>Закупка товаров, работ и услуг для государственных (муниципальных) нужд</t>
  </si>
  <si>
    <t>2210000000</t>
  </si>
  <si>
    <t>2210100000</t>
  </si>
  <si>
    <t>221014002Б</t>
  </si>
  <si>
    <t>0501</t>
  </si>
  <si>
    <t>219004140С</t>
  </si>
  <si>
    <t>0102</t>
  </si>
  <si>
    <t>Финансовое обеспечение расходов поселения на фунционирование высшего должностного лица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</si>
  <si>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</si>
  <si>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Расходы на выплаты персоналу государственных (муниципальных) органов</t>
  </si>
  <si>
    <t>плановый период 2019 и 2020 годов от  28.11.2018 г. № 9"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</si>
</sst>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justify" wrapText="1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0" fontId="1" fillId="0" borderId="1" xfId="0" applyNumberFormat="1" applyFont="1" applyBorder="1"/>
    <xf numFmtId="0" fontId="2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/>
    <xf numFmtId="49" fontId="3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topLeftCell="A73" workbookViewId="0">
      <selection activeCell="K65" sqref="K65"/>
    </sheetView>
  </sheetViews>
  <sheetFormatPr defaultRowHeight="15"/>
  <cols>
    <col min="1" max="1" width="15.28515625" style="2" customWidth="1"/>
    <col min="2" max="4" width="6.28515625" style="2" customWidth="1"/>
    <col min="5" max="5" width="39.28515625" style="3" customWidth="1"/>
    <col min="6" max="8" width="9.140625" style="4"/>
  </cols>
  <sheetData>
    <row r="1" spans="5:11">
      <c r="E1" s="35" t="s">
        <v>132</v>
      </c>
      <c r="F1" s="35"/>
      <c r="G1" s="35"/>
      <c r="H1" s="35"/>
      <c r="I1" s="20"/>
    </row>
    <row r="2" spans="5:11" ht="15" customHeight="1">
      <c r="E2" s="27" t="s">
        <v>118</v>
      </c>
      <c r="F2" s="27"/>
      <c r="G2" s="27"/>
      <c r="H2" s="27"/>
      <c r="I2" s="21"/>
    </row>
    <row r="3" spans="5:11" ht="15" customHeight="1">
      <c r="E3" s="27" t="s">
        <v>119</v>
      </c>
      <c r="F3" s="27"/>
      <c r="G3" s="27"/>
      <c r="H3" s="27"/>
      <c r="I3" s="21"/>
    </row>
    <row r="4" spans="5:11" ht="15" customHeight="1">
      <c r="E4" s="27" t="s">
        <v>120</v>
      </c>
      <c r="F4" s="27"/>
      <c r="G4" s="27"/>
      <c r="H4" s="27"/>
      <c r="I4" s="21"/>
    </row>
    <row r="5" spans="5:11" ht="15" customHeight="1">
      <c r="E5" s="27" t="s">
        <v>121</v>
      </c>
      <c r="F5" s="27"/>
      <c r="G5" s="27"/>
      <c r="H5" s="27"/>
      <c r="I5" s="21"/>
    </row>
    <row r="6" spans="5:11" ht="15" customHeight="1">
      <c r="E6" s="27" t="s">
        <v>122</v>
      </c>
      <c r="F6" s="27"/>
      <c r="G6" s="27"/>
      <c r="H6" s="27"/>
      <c r="I6" s="21"/>
    </row>
    <row r="7" spans="5:11" ht="15" customHeight="1">
      <c r="E7" s="27" t="s">
        <v>123</v>
      </c>
      <c r="F7" s="27"/>
      <c r="G7" s="27"/>
      <c r="H7" s="27"/>
      <c r="I7" s="21"/>
    </row>
    <row r="8" spans="5:11" ht="15" customHeight="1">
      <c r="E8" s="27" t="s">
        <v>157</v>
      </c>
      <c r="F8" s="27"/>
      <c r="G8" s="27"/>
      <c r="H8" s="27"/>
      <c r="I8" s="21"/>
    </row>
    <row r="9" spans="5:11" ht="15" customHeight="1">
      <c r="H9" s="23" t="s">
        <v>111</v>
      </c>
    </row>
    <row r="10" spans="5:11" ht="15" customHeight="1">
      <c r="H10" s="5" t="s">
        <v>113</v>
      </c>
      <c r="I10" s="1"/>
      <c r="J10" s="1"/>
      <c r="K10" s="1"/>
    </row>
    <row r="11" spans="5:11">
      <c r="H11" s="5" t="s">
        <v>114</v>
      </c>
      <c r="I11" s="1"/>
      <c r="J11" s="1"/>
      <c r="K11" s="1"/>
    </row>
    <row r="12" spans="5:11">
      <c r="E12" s="34" t="s">
        <v>124</v>
      </c>
      <c r="F12" s="34"/>
      <c r="G12" s="34"/>
      <c r="H12" s="34"/>
      <c r="I12" s="1"/>
      <c r="J12" s="1"/>
      <c r="K12" s="1"/>
    </row>
    <row r="13" spans="5:11">
      <c r="H13" s="19" t="s">
        <v>115</v>
      </c>
      <c r="I13" s="1"/>
      <c r="J13" s="1"/>
      <c r="K13" s="1"/>
    </row>
    <row r="14" spans="5:11">
      <c r="H14" s="19" t="s">
        <v>116</v>
      </c>
      <c r="I14" s="1"/>
      <c r="J14" s="1"/>
      <c r="K14" s="1"/>
    </row>
    <row r="15" spans="5:11">
      <c r="H15" s="5" t="s">
        <v>117</v>
      </c>
      <c r="I15" s="1"/>
      <c r="J15" s="1"/>
      <c r="K15" s="1"/>
    </row>
    <row r="16" spans="5:11">
      <c r="H16" s="5"/>
      <c r="I16" s="1"/>
      <c r="J16" s="1"/>
      <c r="K16" s="1"/>
    </row>
    <row r="17" spans="1:8" ht="39" customHeight="1">
      <c r="A17" s="28" t="s">
        <v>110</v>
      </c>
      <c r="B17" s="28"/>
      <c r="C17" s="28"/>
      <c r="D17" s="28"/>
      <c r="E17" s="28"/>
      <c r="F17" s="28"/>
    </row>
    <row r="19" spans="1:8">
      <c r="A19" s="29" t="s">
        <v>1</v>
      </c>
      <c r="B19" s="29" t="s">
        <v>2</v>
      </c>
      <c r="C19" s="32" t="s">
        <v>7</v>
      </c>
      <c r="D19" s="29" t="s">
        <v>0</v>
      </c>
      <c r="E19" s="31" t="s">
        <v>3</v>
      </c>
      <c r="F19" s="30" t="s">
        <v>4</v>
      </c>
      <c r="G19" s="30"/>
      <c r="H19" s="30"/>
    </row>
    <row r="20" spans="1:8" ht="25.5">
      <c r="A20" s="29"/>
      <c r="B20" s="29"/>
      <c r="C20" s="33"/>
      <c r="D20" s="29"/>
      <c r="E20" s="31"/>
      <c r="F20" s="6" t="s">
        <v>109</v>
      </c>
      <c r="G20" s="6" t="s">
        <v>5</v>
      </c>
      <c r="H20" s="6" t="s">
        <v>6</v>
      </c>
    </row>
    <row r="21" spans="1:8">
      <c r="A21" s="7" t="s">
        <v>42</v>
      </c>
      <c r="B21" s="7" t="s">
        <v>43</v>
      </c>
      <c r="C21" s="8" t="s">
        <v>44</v>
      </c>
      <c r="D21" s="7" t="s">
        <v>45</v>
      </c>
      <c r="E21" s="6">
        <v>5</v>
      </c>
      <c r="F21" s="6">
        <v>6</v>
      </c>
      <c r="G21" s="6">
        <v>7</v>
      </c>
      <c r="H21" s="6">
        <v>8</v>
      </c>
    </row>
    <row r="22" spans="1:8" ht="23.25" customHeight="1">
      <c r="A22" s="7"/>
      <c r="B22" s="7"/>
      <c r="C22" s="8"/>
      <c r="D22" s="7"/>
      <c r="E22" s="9" t="s">
        <v>46</v>
      </c>
      <c r="F22" s="10">
        <f>F23+F77+F118</f>
        <v>5416.13</v>
      </c>
      <c r="G22" s="10">
        <f>G23+G77+G118</f>
        <v>3231.8500000000004</v>
      </c>
      <c r="H22" s="10">
        <f>H23+H77+H118</f>
        <v>3270.25</v>
      </c>
    </row>
    <row r="23" spans="1:8" ht="64.5">
      <c r="A23" s="11" t="s">
        <v>8</v>
      </c>
      <c r="B23" s="11"/>
      <c r="C23" s="11"/>
      <c r="D23" s="11"/>
      <c r="E23" s="12" t="s">
        <v>68</v>
      </c>
      <c r="F23" s="14">
        <f>F24+F63</f>
        <v>2751.3399999999997</v>
      </c>
      <c r="G23" s="13">
        <f>G24+G63</f>
        <v>2453.0500000000002</v>
      </c>
      <c r="H23" s="13">
        <f>H24+H63</f>
        <v>2446.0500000000002</v>
      </c>
    </row>
    <row r="24" spans="1:8" ht="77.25">
      <c r="A24" s="11" t="s">
        <v>9</v>
      </c>
      <c r="B24" s="11"/>
      <c r="C24" s="11"/>
      <c r="D24" s="11"/>
      <c r="E24" s="12" t="s">
        <v>69</v>
      </c>
      <c r="F24" s="13">
        <f>F25+F32+F45+F49+F39</f>
        <v>903.68</v>
      </c>
      <c r="G24" s="13">
        <f>G25+G32+G45+G49+G39</f>
        <v>801.65000000000009</v>
      </c>
      <c r="H24" s="13">
        <f>H25+H32+H45+H49+H39</f>
        <v>794.65000000000009</v>
      </c>
    </row>
    <row r="25" spans="1:8" ht="39">
      <c r="A25" s="11" t="s">
        <v>11</v>
      </c>
      <c r="B25" s="11"/>
      <c r="C25" s="11"/>
      <c r="D25" s="11"/>
      <c r="E25" s="12" t="s">
        <v>10</v>
      </c>
      <c r="F25" s="14">
        <v>638.64</v>
      </c>
      <c r="G25" s="14">
        <f>G26+G29</f>
        <v>638.6</v>
      </c>
      <c r="H25" s="14">
        <f>H26+H29</f>
        <v>638.6</v>
      </c>
    </row>
    <row r="26" spans="1:8" ht="67.5" customHeight="1">
      <c r="A26" s="11" t="s">
        <v>12</v>
      </c>
      <c r="B26" s="11"/>
      <c r="C26" s="11"/>
      <c r="D26" s="11"/>
      <c r="E26" s="12" t="s">
        <v>13</v>
      </c>
      <c r="F26" s="14">
        <v>471.3</v>
      </c>
      <c r="G26" s="14">
        <v>637.6</v>
      </c>
      <c r="H26" s="14">
        <v>637.6</v>
      </c>
    </row>
    <row r="27" spans="1:8">
      <c r="A27" s="11" t="s">
        <v>12</v>
      </c>
      <c r="B27" s="11" t="s">
        <v>80</v>
      </c>
      <c r="C27" s="11"/>
      <c r="D27" s="11"/>
      <c r="E27" s="12" t="s">
        <v>81</v>
      </c>
      <c r="F27" s="14">
        <v>471.3</v>
      </c>
      <c r="G27" s="14">
        <v>637.6</v>
      </c>
      <c r="H27" s="14">
        <v>637.6</v>
      </c>
    </row>
    <row r="28" spans="1:8">
      <c r="A28" s="11" t="s">
        <v>12</v>
      </c>
      <c r="B28" s="11" t="s">
        <v>14</v>
      </c>
      <c r="C28" s="11" t="s">
        <v>72</v>
      </c>
      <c r="D28" s="11" t="s">
        <v>18</v>
      </c>
      <c r="E28" s="12" t="s">
        <v>15</v>
      </c>
      <c r="F28" s="14">
        <v>471.3</v>
      </c>
      <c r="G28" s="14">
        <v>637.6</v>
      </c>
      <c r="H28" s="14">
        <v>637.6</v>
      </c>
    </row>
    <row r="29" spans="1:8" ht="66" customHeight="1">
      <c r="A29" s="11" t="s">
        <v>16</v>
      </c>
      <c r="B29" s="11"/>
      <c r="C29" s="11"/>
      <c r="D29" s="11"/>
      <c r="E29" s="12" t="s">
        <v>17</v>
      </c>
      <c r="F29" s="14">
        <v>167.3</v>
      </c>
      <c r="G29" s="14">
        <v>1</v>
      </c>
      <c r="H29" s="14">
        <v>1</v>
      </c>
    </row>
    <row r="30" spans="1:8">
      <c r="A30" s="11" t="s">
        <v>16</v>
      </c>
      <c r="B30" s="11" t="s">
        <v>80</v>
      </c>
      <c r="C30" s="11"/>
      <c r="D30" s="11"/>
      <c r="E30" s="12" t="s">
        <v>81</v>
      </c>
      <c r="F30" s="14">
        <v>167.3</v>
      </c>
      <c r="G30" s="14">
        <v>1</v>
      </c>
      <c r="H30" s="14">
        <v>1</v>
      </c>
    </row>
    <row r="31" spans="1:8">
      <c r="A31" s="11" t="s">
        <v>16</v>
      </c>
      <c r="B31" s="11" t="s">
        <v>14</v>
      </c>
      <c r="C31" s="11" t="s">
        <v>72</v>
      </c>
      <c r="D31" s="11" t="s">
        <v>18</v>
      </c>
      <c r="E31" s="12" t="s">
        <v>15</v>
      </c>
      <c r="F31" s="14">
        <v>167.3</v>
      </c>
      <c r="G31" s="14">
        <v>1</v>
      </c>
      <c r="H31" s="14">
        <v>1</v>
      </c>
    </row>
    <row r="32" spans="1:8" ht="51.75">
      <c r="A32" s="11" t="s">
        <v>20</v>
      </c>
      <c r="B32" s="11"/>
      <c r="C32" s="11"/>
      <c r="D32" s="11"/>
      <c r="E32" s="12" t="s">
        <v>19</v>
      </c>
      <c r="F32" s="14">
        <v>100.9</v>
      </c>
      <c r="G32" s="14">
        <v>22</v>
      </c>
      <c r="H32" s="14">
        <v>22</v>
      </c>
    </row>
    <row r="33" spans="1:8" ht="37.5" customHeight="1">
      <c r="A33" s="11" t="s">
        <v>25</v>
      </c>
      <c r="B33" s="11"/>
      <c r="C33" s="11"/>
      <c r="D33" s="11"/>
      <c r="E33" s="12" t="s">
        <v>26</v>
      </c>
      <c r="F33" s="14">
        <v>12.8</v>
      </c>
      <c r="G33" s="14">
        <v>12</v>
      </c>
      <c r="H33" s="14">
        <v>12</v>
      </c>
    </row>
    <row r="34" spans="1:8" ht="36" customHeight="1">
      <c r="A34" s="11" t="s">
        <v>25</v>
      </c>
      <c r="B34" s="11" t="s">
        <v>22</v>
      </c>
      <c r="C34" s="11"/>
      <c r="D34" s="11"/>
      <c r="E34" s="12" t="s">
        <v>24</v>
      </c>
      <c r="F34" s="14">
        <v>12.8</v>
      </c>
      <c r="G34" s="14">
        <v>12</v>
      </c>
      <c r="H34" s="14">
        <v>12</v>
      </c>
    </row>
    <row r="35" spans="1:8" ht="39">
      <c r="A35" s="11" t="s">
        <v>25</v>
      </c>
      <c r="B35" s="11" t="s">
        <v>83</v>
      </c>
      <c r="C35" s="11" t="s">
        <v>72</v>
      </c>
      <c r="D35" s="11" t="s">
        <v>27</v>
      </c>
      <c r="E35" s="12" t="s">
        <v>82</v>
      </c>
      <c r="F35" s="14">
        <v>12.8</v>
      </c>
      <c r="G35" s="14">
        <v>12</v>
      </c>
      <c r="H35" s="14">
        <v>12</v>
      </c>
    </row>
    <row r="36" spans="1:8" ht="26.25">
      <c r="A36" s="11" t="s">
        <v>21</v>
      </c>
      <c r="B36" s="11"/>
      <c r="C36" s="11"/>
      <c r="D36" s="11"/>
      <c r="E36" s="12" t="s">
        <v>23</v>
      </c>
      <c r="F36" s="14">
        <v>88.1</v>
      </c>
      <c r="G36" s="14">
        <v>10</v>
      </c>
      <c r="H36" s="14">
        <v>10</v>
      </c>
    </row>
    <row r="37" spans="1:8" ht="36" customHeight="1">
      <c r="A37" s="11" t="s">
        <v>21</v>
      </c>
      <c r="B37" s="11" t="s">
        <v>22</v>
      </c>
      <c r="C37" s="11"/>
      <c r="D37" s="11"/>
      <c r="E37" s="12" t="s">
        <v>24</v>
      </c>
      <c r="F37" s="14">
        <v>88.1</v>
      </c>
      <c r="G37" s="14">
        <v>10</v>
      </c>
      <c r="H37" s="14">
        <v>10</v>
      </c>
    </row>
    <row r="38" spans="1:8" ht="39">
      <c r="A38" s="11" t="s">
        <v>21</v>
      </c>
      <c r="B38" s="11" t="s">
        <v>83</v>
      </c>
      <c r="C38" s="11" t="s">
        <v>72</v>
      </c>
      <c r="D38" s="11" t="s">
        <v>28</v>
      </c>
      <c r="E38" s="12" t="s">
        <v>82</v>
      </c>
      <c r="F38" s="14">
        <v>88.1</v>
      </c>
      <c r="G38" s="14">
        <v>10</v>
      </c>
      <c r="H38" s="14">
        <v>10</v>
      </c>
    </row>
    <row r="39" spans="1:8" ht="64.5">
      <c r="A39" s="11" t="s">
        <v>95</v>
      </c>
      <c r="B39" s="11"/>
      <c r="C39" s="11"/>
      <c r="D39" s="11"/>
      <c r="E39" s="12" t="s">
        <v>97</v>
      </c>
      <c r="F39" s="14">
        <v>35.340000000000003</v>
      </c>
      <c r="G39" s="14">
        <v>10</v>
      </c>
      <c r="H39" s="14">
        <v>0</v>
      </c>
    </row>
    <row r="40" spans="1:8" ht="77.25">
      <c r="A40" s="11" t="s">
        <v>96</v>
      </c>
      <c r="B40" s="11"/>
      <c r="C40" s="11"/>
      <c r="D40" s="11"/>
      <c r="E40" s="12" t="s">
        <v>98</v>
      </c>
      <c r="F40" s="14">
        <v>35.340000000000003</v>
      </c>
      <c r="G40" s="14">
        <v>10</v>
      </c>
      <c r="H40" s="14">
        <v>0</v>
      </c>
    </row>
    <row r="41" spans="1:8" ht="26.25" customHeight="1">
      <c r="A41" s="11" t="s">
        <v>96</v>
      </c>
      <c r="B41" s="11" t="s">
        <v>22</v>
      </c>
      <c r="C41" s="11"/>
      <c r="D41" s="11"/>
      <c r="E41" s="12" t="s">
        <v>24</v>
      </c>
      <c r="F41" s="14">
        <v>6.34</v>
      </c>
      <c r="G41" s="14">
        <v>0</v>
      </c>
      <c r="H41" s="14">
        <v>0</v>
      </c>
    </row>
    <row r="42" spans="1:8" ht="39">
      <c r="A42" s="11" t="s">
        <v>96</v>
      </c>
      <c r="B42" s="11" t="s">
        <v>83</v>
      </c>
      <c r="C42" s="11" t="s">
        <v>72</v>
      </c>
      <c r="D42" s="11" t="s">
        <v>101</v>
      </c>
      <c r="E42" s="12" t="s">
        <v>82</v>
      </c>
      <c r="F42" s="14">
        <v>6.34</v>
      </c>
      <c r="G42" s="14">
        <v>0</v>
      </c>
      <c r="H42" s="14">
        <v>0</v>
      </c>
    </row>
    <row r="43" spans="1:8" ht="26.25">
      <c r="A43" s="11" t="s">
        <v>96</v>
      </c>
      <c r="B43" s="11" t="s">
        <v>78</v>
      </c>
      <c r="C43" s="11"/>
      <c r="D43" s="11"/>
      <c r="E43" s="12" t="s">
        <v>77</v>
      </c>
      <c r="F43" s="14">
        <v>29</v>
      </c>
      <c r="G43" s="14">
        <v>10</v>
      </c>
      <c r="H43" s="14">
        <v>0</v>
      </c>
    </row>
    <row r="44" spans="1:8">
      <c r="A44" s="11" t="s">
        <v>96</v>
      </c>
      <c r="B44" s="11" t="s">
        <v>99</v>
      </c>
      <c r="C44" s="11" t="s">
        <v>72</v>
      </c>
      <c r="D44" s="11" t="s">
        <v>101</v>
      </c>
      <c r="E44" s="12" t="s">
        <v>100</v>
      </c>
      <c r="F44" s="14">
        <v>29</v>
      </c>
      <c r="G44" s="14">
        <v>10</v>
      </c>
      <c r="H44" s="14">
        <v>0</v>
      </c>
    </row>
    <row r="45" spans="1:8" ht="26.25">
      <c r="A45" s="11" t="s">
        <v>73</v>
      </c>
      <c r="B45" s="11"/>
      <c r="C45" s="11"/>
      <c r="D45" s="11"/>
      <c r="E45" s="12" t="s">
        <v>74</v>
      </c>
      <c r="F45" s="14">
        <v>42.64</v>
      </c>
      <c r="G45" s="14">
        <f t="shared" ref="G45:H45" si="0">G46</f>
        <v>48.6</v>
      </c>
      <c r="H45" s="14">
        <f t="shared" si="0"/>
        <v>48.6</v>
      </c>
    </row>
    <row r="46" spans="1:8" ht="64.5">
      <c r="A46" s="11" t="s">
        <v>75</v>
      </c>
      <c r="B46" s="11"/>
      <c r="C46" s="11"/>
      <c r="D46" s="11"/>
      <c r="E46" s="12" t="s">
        <v>76</v>
      </c>
      <c r="F46" s="14">
        <v>42.6</v>
      </c>
      <c r="G46" s="14">
        <v>48.6</v>
      </c>
      <c r="H46" s="14">
        <v>48.6</v>
      </c>
    </row>
    <row r="47" spans="1:8" ht="25.5">
      <c r="A47" s="11" t="s">
        <v>75</v>
      </c>
      <c r="B47" s="11" t="s">
        <v>78</v>
      </c>
      <c r="C47" s="11"/>
      <c r="D47" s="11"/>
      <c r="E47" s="15" t="s">
        <v>77</v>
      </c>
      <c r="F47" s="14">
        <v>42.6</v>
      </c>
      <c r="G47" s="14">
        <v>48.6</v>
      </c>
      <c r="H47" s="14">
        <v>48.6</v>
      </c>
    </row>
    <row r="48" spans="1:8" ht="25.5">
      <c r="A48" s="11" t="s">
        <v>75</v>
      </c>
      <c r="B48" s="11" t="s">
        <v>85</v>
      </c>
      <c r="C48" s="11" t="s">
        <v>72</v>
      </c>
      <c r="D48" s="11" t="s">
        <v>79</v>
      </c>
      <c r="E48" s="15" t="s">
        <v>84</v>
      </c>
      <c r="F48" s="14">
        <v>42.6</v>
      </c>
      <c r="G48" s="14">
        <v>48.6</v>
      </c>
      <c r="H48" s="14">
        <v>48.6</v>
      </c>
    </row>
    <row r="49" spans="1:8" ht="44.25" customHeight="1">
      <c r="A49" s="16" t="s">
        <v>36</v>
      </c>
      <c r="B49" s="11"/>
      <c r="C49" s="11"/>
      <c r="D49" s="11"/>
      <c r="E49" s="12" t="s">
        <v>37</v>
      </c>
      <c r="F49" s="14">
        <f>F50+F58+F53</f>
        <v>86.16</v>
      </c>
      <c r="G49" s="22">
        <f>G50+G58</f>
        <v>82.45</v>
      </c>
      <c r="H49" s="22">
        <f>H50+H58</f>
        <v>85.45</v>
      </c>
    </row>
    <row r="50" spans="1:8" ht="77.25">
      <c r="A50" s="16" t="s">
        <v>139</v>
      </c>
      <c r="B50" s="11"/>
      <c r="C50" s="11"/>
      <c r="D50" s="11"/>
      <c r="E50" s="12" t="s">
        <v>40</v>
      </c>
      <c r="F50" s="13">
        <v>0.15</v>
      </c>
      <c r="G50" s="13">
        <v>0.15</v>
      </c>
      <c r="H50" s="13">
        <v>0.15</v>
      </c>
    </row>
    <row r="51" spans="1:8" ht="32.25" customHeight="1">
      <c r="A51" s="16" t="s">
        <v>139</v>
      </c>
      <c r="B51" s="11" t="s">
        <v>22</v>
      </c>
      <c r="C51" s="11"/>
      <c r="D51" s="11"/>
      <c r="E51" s="12" t="s">
        <v>24</v>
      </c>
      <c r="F51" s="13">
        <v>0.15</v>
      </c>
      <c r="G51" s="13">
        <v>0.15</v>
      </c>
      <c r="H51" s="13">
        <v>0.15</v>
      </c>
    </row>
    <row r="52" spans="1:8" ht="39">
      <c r="A52" s="16" t="s">
        <v>139</v>
      </c>
      <c r="B52" s="11" t="s">
        <v>83</v>
      </c>
      <c r="C52" s="11" t="s">
        <v>72</v>
      </c>
      <c r="D52" s="11" t="s">
        <v>41</v>
      </c>
      <c r="E52" s="12" t="s">
        <v>82</v>
      </c>
      <c r="F52" s="13">
        <v>0.15</v>
      </c>
      <c r="G52" s="13">
        <v>0.15</v>
      </c>
      <c r="H52" s="13">
        <v>0.15</v>
      </c>
    </row>
    <row r="53" spans="1:8" ht="84" customHeight="1">
      <c r="A53" s="16" t="s">
        <v>136</v>
      </c>
      <c r="B53" s="11"/>
      <c r="C53" s="11"/>
      <c r="D53" s="11"/>
      <c r="E53" s="12" t="s">
        <v>137</v>
      </c>
      <c r="F53" s="14">
        <v>2.21</v>
      </c>
      <c r="G53" s="13">
        <v>0</v>
      </c>
      <c r="H53" s="13">
        <v>0</v>
      </c>
    </row>
    <row r="54" spans="1:8" ht="79.5" customHeight="1">
      <c r="A54" s="16" t="s">
        <v>136</v>
      </c>
      <c r="B54" s="11" t="s">
        <v>32</v>
      </c>
      <c r="C54" s="11"/>
      <c r="D54" s="11"/>
      <c r="E54" s="12" t="s">
        <v>31</v>
      </c>
      <c r="F54" s="13">
        <v>2.15</v>
      </c>
      <c r="G54" s="13">
        <v>0</v>
      </c>
      <c r="H54" s="13">
        <v>0</v>
      </c>
    </row>
    <row r="55" spans="1:8" ht="30" customHeight="1">
      <c r="A55" s="16" t="s">
        <v>136</v>
      </c>
      <c r="B55" s="11" t="s">
        <v>86</v>
      </c>
      <c r="C55" s="11" t="s">
        <v>72</v>
      </c>
      <c r="D55" s="11" t="s">
        <v>41</v>
      </c>
      <c r="E55" s="12" t="s">
        <v>138</v>
      </c>
      <c r="F55" s="13">
        <v>2.15</v>
      </c>
      <c r="G55" s="13">
        <v>0</v>
      </c>
      <c r="H55" s="13">
        <v>0</v>
      </c>
    </row>
    <row r="56" spans="1:8" ht="33.75" customHeight="1">
      <c r="A56" s="16" t="s">
        <v>136</v>
      </c>
      <c r="B56" s="11" t="s">
        <v>22</v>
      </c>
      <c r="C56" s="11"/>
      <c r="D56" s="11"/>
      <c r="E56" s="12" t="s">
        <v>24</v>
      </c>
      <c r="F56" s="13">
        <v>0.05</v>
      </c>
      <c r="G56" s="13">
        <v>0</v>
      </c>
      <c r="H56" s="13">
        <v>0</v>
      </c>
    </row>
    <row r="57" spans="1:8" ht="42.75" customHeight="1">
      <c r="A57" s="16" t="s">
        <v>136</v>
      </c>
      <c r="B57" s="11" t="s">
        <v>83</v>
      </c>
      <c r="C57" s="11" t="s">
        <v>72</v>
      </c>
      <c r="D57" s="11" t="s">
        <v>41</v>
      </c>
      <c r="E57" s="12" t="s">
        <v>82</v>
      </c>
      <c r="F57" s="13">
        <v>0.05</v>
      </c>
      <c r="G57" s="13">
        <v>0</v>
      </c>
      <c r="H57" s="13">
        <v>0</v>
      </c>
    </row>
    <row r="58" spans="1:8" ht="51.75">
      <c r="A58" s="16" t="s">
        <v>141</v>
      </c>
      <c r="B58" s="16"/>
      <c r="C58" s="11"/>
      <c r="D58" s="11"/>
      <c r="E58" s="17" t="s">
        <v>38</v>
      </c>
      <c r="F58" s="14">
        <v>83.8</v>
      </c>
      <c r="G58" s="14">
        <v>82.3</v>
      </c>
      <c r="H58" s="14">
        <v>85.3</v>
      </c>
    </row>
    <row r="59" spans="1:8" ht="77.25">
      <c r="A59" s="16" t="s">
        <v>141</v>
      </c>
      <c r="B59" s="11" t="s">
        <v>32</v>
      </c>
      <c r="C59" s="11"/>
      <c r="D59" s="11"/>
      <c r="E59" s="12" t="s">
        <v>31</v>
      </c>
      <c r="F59" s="14">
        <v>67.8</v>
      </c>
      <c r="G59" s="14">
        <v>66.2</v>
      </c>
      <c r="H59" s="14">
        <v>68.900000000000006</v>
      </c>
    </row>
    <row r="60" spans="1:8" ht="26.25">
      <c r="A60" s="16" t="s">
        <v>141</v>
      </c>
      <c r="B60" s="11" t="s">
        <v>86</v>
      </c>
      <c r="C60" s="11" t="s">
        <v>72</v>
      </c>
      <c r="D60" s="11" t="s">
        <v>39</v>
      </c>
      <c r="E60" s="12" t="s">
        <v>87</v>
      </c>
      <c r="F60" s="14">
        <v>67.8</v>
      </c>
      <c r="G60" s="14">
        <v>66.2</v>
      </c>
      <c r="H60" s="14">
        <v>68.900000000000006</v>
      </c>
    </row>
    <row r="61" spans="1:8" ht="27.75" customHeight="1">
      <c r="A61" s="16" t="s">
        <v>141</v>
      </c>
      <c r="B61" s="11" t="s">
        <v>22</v>
      </c>
      <c r="C61" s="11"/>
      <c r="D61" s="11"/>
      <c r="E61" s="12" t="s">
        <v>24</v>
      </c>
      <c r="F61" s="14">
        <v>16</v>
      </c>
      <c r="G61" s="14">
        <f>G58-G59</f>
        <v>16.099999999999994</v>
      </c>
      <c r="H61" s="14">
        <f>H58-H59</f>
        <v>16.399999999999991</v>
      </c>
    </row>
    <row r="62" spans="1:8" ht="39">
      <c r="A62" s="16" t="s">
        <v>141</v>
      </c>
      <c r="B62" s="11" t="s">
        <v>83</v>
      </c>
      <c r="C62" s="11" t="s">
        <v>72</v>
      </c>
      <c r="D62" s="11" t="s">
        <v>39</v>
      </c>
      <c r="E62" s="12" t="s">
        <v>82</v>
      </c>
      <c r="F62" s="14">
        <v>16</v>
      </c>
      <c r="G62" s="14">
        <v>16.100000000000001</v>
      </c>
      <c r="H62" s="14">
        <v>164</v>
      </c>
    </row>
    <row r="63" spans="1:8" ht="21" customHeight="1">
      <c r="A63" s="11" t="s">
        <v>29</v>
      </c>
      <c r="B63" s="11"/>
      <c r="C63" s="11"/>
      <c r="D63" s="11"/>
      <c r="E63" s="12" t="s">
        <v>30</v>
      </c>
      <c r="F63" s="14">
        <f>F64+F67+F70</f>
        <v>1847.6599999999999</v>
      </c>
      <c r="G63" s="14">
        <f t="shared" ref="G63:H63" si="1">G67+G70</f>
        <v>1651.4</v>
      </c>
      <c r="H63" s="14">
        <f t="shared" si="1"/>
        <v>1651.4</v>
      </c>
    </row>
    <row r="64" spans="1:8" ht="41.25" customHeight="1">
      <c r="A64" s="11" t="s">
        <v>152</v>
      </c>
      <c r="B64" s="11"/>
      <c r="C64" s="11"/>
      <c r="D64" s="11"/>
      <c r="E64" s="12" t="s">
        <v>154</v>
      </c>
      <c r="F64" s="14">
        <v>92.12</v>
      </c>
      <c r="G64" s="14">
        <v>0</v>
      </c>
      <c r="H64" s="14">
        <v>0</v>
      </c>
    </row>
    <row r="65" spans="1:8" ht="82.5" customHeight="1">
      <c r="A65" s="11" t="s">
        <v>152</v>
      </c>
      <c r="B65" s="11" t="s">
        <v>32</v>
      </c>
      <c r="C65" s="11"/>
      <c r="D65" s="11"/>
      <c r="E65" s="12" t="s">
        <v>155</v>
      </c>
      <c r="F65" s="14">
        <v>92.14</v>
      </c>
      <c r="G65" s="14">
        <v>0</v>
      </c>
      <c r="H65" s="14">
        <v>0</v>
      </c>
    </row>
    <row r="66" spans="1:8" ht="30.75" customHeight="1">
      <c r="A66" s="11" t="s">
        <v>152</v>
      </c>
      <c r="B66" s="11" t="s">
        <v>86</v>
      </c>
      <c r="C66" s="11" t="s">
        <v>72</v>
      </c>
      <c r="D66" s="11" t="s">
        <v>153</v>
      </c>
      <c r="E66" s="12" t="s">
        <v>156</v>
      </c>
      <c r="F66" s="14">
        <v>92.14</v>
      </c>
      <c r="G66" s="14">
        <v>0</v>
      </c>
      <c r="H66" s="14">
        <v>0</v>
      </c>
    </row>
    <row r="67" spans="1:8" ht="42.75" customHeight="1">
      <c r="A67" s="11" t="s">
        <v>71</v>
      </c>
      <c r="B67" s="11"/>
      <c r="C67" s="11"/>
      <c r="D67" s="11"/>
      <c r="E67" s="12" t="s">
        <v>70</v>
      </c>
      <c r="F67" s="14">
        <v>457.5</v>
      </c>
      <c r="G67" s="14">
        <v>579.4</v>
      </c>
      <c r="H67" s="14">
        <v>579.4</v>
      </c>
    </row>
    <row r="68" spans="1:8" ht="77.25">
      <c r="A68" s="11" t="s">
        <v>71</v>
      </c>
      <c r="B68" s="11" t="s">
        <v>32</v>
      </c>
      <c r="C68" s="11"/>
      <c r="D68" s="11"/>
      <c r="E68" s="12" t="s">
        <v>31</v>
      </c>
      <c r="F68" s="14">
        <v>457.5</v>
      </c>
      <c r="G68" s="14">
        <v>579.4</v>
      </c>
      <c r="H68" s="14">
        <v>579.4</v>
      </c>
    </row>
    <row r="69" spans="1:8" ht="26.25">
      <c r="A69" s="11" t="s">
        <v>71</v>
      </c>
      <c r="B69" s="11" t="s">
        <v>86</v>
      </c>
      <c r="C69" s="11" t="s">
        <v>72</v>
      </c>
      <c r="D69" s="11" t="s">
        <v>35</v>
      </c>
      <c r="E69" s="12" t="s">
        <v>87</v>
      </c>
      <c r="F69" s="14">
        <v>457.5</v>
      </c>
      <c r="G69" s="14">
        <v>579.4</v>
      </c>
      <c r="H69" s="14">
        <v>579.4</v>
      </c>
    </row>
    <row r="70" spans="1:8" ht="39">
      <c r="A70" s="11" t="s">
        <v>33</v>
      </c>
      <c r="B70" s="11"/>
      <c r="C70" s="11"/>
      <c r="D70" s="11"/>
      <c r="E70" s="12" t="s">
        <v>34</v>
      </c>
      <c r="F70" s="14">
        <f>F71+F73+F75</f>
        <v>1298.04</v>
      </c>
      <c r="G70" s="14">
        <f t="shared" ref="G70:H70" si="2">G71+G73</f>
        <v>1072</v>
      </c>
      <c r="H70" s="14">
        <f t="shared" si="2"/>
        <v>1072</v>
      </c>
    </row>
    <row r="71" spans="1:8" ht="77.25">
      <c r="A71" s="11" t="s">
        <v>33</v>
      </c>
      <c r="B71" s="11" t="s">
        <v>32</v>
      </c>
      <c r="C71" s="11"/>
      <c r="D71" s="11" t="s">
        <v>35</v>
      </c>
      <c r="E71" s="12" t="s">
        <v>31</v>
      </c>
      <c r="F71" s="14">
        <v>986.64</v>
      </c>
      <c r="G71" s="14">
        <v>863.6</v>
      </c>
      <c r="H71" s="14">
        <v>863.6</v>
      </c>
    </row>
    <row r="72" spans="1:8" ht="26.25">
      <c r="A72" s="11" t="s">
        <v>33</v>
      </c>
      <c r="B72" s="11" t="s">
        <v>86</v>
      </c>
      <c r="C72" s="11" t="s">
        <v>72</v>
      </c>
      <c r="D72" s="11" t="s">
        <v>35</v>
      </c>
      <c r="E72" s="12" t="s">
        <v>87</v>
      </c>
      <c r="F72" s="14">
        <v>986.64</v>
      </c>
      <c r="G72" s="14">
        <v>863.6</v>
      </c>
      <c r="H72" s="14">
        <v>863.6</v>
      </c>
    </row>
    <row r="73" spans="1:8" ht="33" customHeight="1">
      <c r="A73" s="11" t="s">
        <v>33</v>
      </c>
      <c r="B73" s="11" t="s">
        <v>22</v>
      </c>
      <c r="C73" s="11"/>
      <c r="D73" s="11" t="s">
        <v>35</v>
      </c>
      <c r="E73" s="12" t="s">
        <v>24</v>
      </c>
      <c r="F73" s="14">
        <v>280.8</v>
      </c>
      <c r="G73" s="14">
        <v>208.4</v>
      </c>
      <c r="H73" s="14">
        <v>208.4</v>
      </c>
    </row>
    <row r="74" spans="1:8" ht="39">
      <c r="A74" s="11" t="s">
        <v>33</v>
      </c>
      <c r="B74" s="11" t="s">
        <v>83</v>
      </c>
      <c r="C74" s="11" t="s">
        <v>72</v>
      </c>
      <c r="D74" s="11" t="s">
        <v>35</v>
      </c>
      <c r="E74" s="12" t="s">
        <v>82</v>
      </c>
      <c r="F74" s="14">
        <v>280.8</v>
      </c>
      <c r="G74" s="14">
        <v>208.4</v>
      </c>
      <c r="H74" s="14">
        <v>208.4</v>
      </c>
    </row>
    <row r="75" spans="1:8" ht="18" customHeight="1">
      <c r="A75" s="11" t="s">
        <v>33</v>
      </c>
      <c r="B75" s="11" t="s">
        <v>89</v>
      </c>
      <c r="C75" s="11"/>
      <c r="D75" s="11"/>
      <c r="E75" s="12" t="s">
        <v>93</v>
      </c>
      <c r="F75" s="14">
        <v>30.6</v>
      </c>
      <c r="G75" s="14">
        <v>0</v>
      </c>
      <c r="H75" s="14">
        <v>0</v>
      </c>
    </row>
    <row r="76" spans="1:8" ht="18" customHeight="1">
      <c r="A76" s="11" t="s">
        <v>33</v>
      </c>
      <c r="B76" s="11" t="s">
        <v>134</v>
      </c>
      <c r="C76" s="11" t="s">
        <v>72</v>
      </c>
      <c r="D76" s="11" t="s">
        <v>35</v>
      </c>
      <c r="E76" s="12" t="s">
        <v>135</v>
      </c>
      <c r="F76" s="14">
        <v>30.6</v>
      </c>
      <c r="G76" s="14">
        <v>0</v>
      </c>
      <c r="H76" s="14">
        <v>0</v>
      </c>
    </row>
    <row r="77" spans="1:8" ht="56.25" customHeight="1">
      <c r="A77" s="11" t="s">
        <v>47</v>
      </c>
      <c r="B77" s="11"/>
      <c r="C77" s="11"/>
      <c r="D77" s="11"/>
      <c r="E77" s="12" t="s">
        <v>51</v>
      </c>
      <c r="F77" s="14">
        <f>F78+F83+F100</f>
        <v>2413.9899999999998</v>
      </c>
      <c r="G77" s="14">
        <f>G83+G100</f>
        <v>777.8</v>
      </c>
      <c r="H77" s="14">
        <f>H83+H100</f>
        <v>823.2</v>
      </c>
    </row>
    <row r="78" spans="1:8" ht="60.75" customHeight="1">
      <c r="A78" s="26" t="s">
        <v>148</v>
      </c>
      <c r="B78" s="11"/>
      <c r="C78" s="11"/>
      <c r="D78" s="11"/>
      <c r="E78" s="24" t="s">
        <v>144</v>
      </c>
      <c r="F78" s="25">
        <v>46.24</v>
      </c>
      <c r="G78" s="14">
        <v>0</v>
      </c>
      <c r="H78" s="14">
        <v>0</v>
      </c>
    </row>
    <row r="79" spans="1:8" ht="64.5" customHeight="1">
      <c r="A79" s="26" t="s">
        <v>149</v>
      </c>
      <c r="B79" s="11"/>
      <c r="C79" s="11"/>
      <c r="D79" s="11"/>
      <c r="E79" s="24" t="s">
        <v>145</v>
      </c>
      <c r="F79" s="25">
        <v>46.22</v>
      </c>
      <c r="G79" s="14">
        <v>0</v>
      </c>
      <c r="H79" s="14">
        <v>0</v>
      </c>
    </row>
    <row r="80" spans="1:8" ht="41.25" customHeight="1">
      <c r="A80" s="26" t="s">
        <v>150</v>
      </c>
      <c r="B80" s="11" t="s">
        <v>22</v>
      </c>
      <c r="C80" s="11"/>
      <c r="D80" s="11"/>
      <c r="E80" s="24" t="s">
        <v>146</v>
      </c>
      <c r="F80" s="25">
        <v>46.22</v>
      </c>
      <c r="G80" s="14">
        <v>0</v>
      </c>
      <c r="H80" s="14">
        <v>0</v>
      </c>
    </row>
    <row r="81" spans="1:8" ht="31.5" customHeight="1">
      <c r="A81" s="26" t="s">
        <v>150</v>
      </c>
      <c r="B81" s="11" t="s">
        <v>83</v>
      </c>
      <c r="C81" s="11" t="s">
        <v>72</v>
      </c>
      <c r="D81" s="11" t="s">
        <v>151</v>
      </c>
      <c r="E81" s="24" t="s">
        <v>147</v>
      </c>
      <c r="F81" s="25">
        <v>46.22</v>
      </c>
      <c r="G81" s="14">
        <v>0</v>
      </c>
      <c r="H81" s="14">
        <v>0</v>
      </c>
    </row>
    <row r="82" spans="1:8" ht="42.75" customHeight="1">
      <c r="A82" s="26" t="s">
        <v>150</v>
      </c>
      <c r="B82" s="11"/>
      <c r="C82" s="11"/>
      <c r="D82" s="11"/>
      <c r="E82" s="24" t="s">
        <v>82</v>
      </c>
      <c r="F82" s="25">
        <v>46.22</v>
      </c>
      <c r="G82" s="14">
        <v>0</v>
      </c>
      <c r="H82" s="14">
        <v>0</v>
      </c>
    </row>
    <row r="83" spans="1:8" ht="41.25" customHeight="1">
      <c r="A83" s="11" t="s">
        <v>102</v>
      </c>
      <c r="B83" s="11"/>
      <c r="C83" s="11"/>
      <c r="D83" s="11"/>
      <c r="E83" s="12" t="s">
        <v>108</v>
      </c>
      <c r="F83" s="14">
        <f>F91+F94+F97+F84</f>
        <v>1497.52</v>
      </c>
      <c r="G83" s="14">
        <v>368.8</v>
      </c>
      <c r="H83" s="14">
        <v>414.2</v>
      </c>
    </row>
    <row r="84" spans="1:8" ht="30.75" customHeight="1">
      <c r="A84" s="11" t="s">
        <v>103</v>
      </c>
      <c r="B84" s="11"/>
      <c r="C84" s="11"/>
      <c r="D84" s="11"/>
      <c r="E84" s="12" t="s">
        <v>129</v>
      </c>
      <c r="F84" s="14">
        <f>F85</f>
        <v>1</v>
      </c>
      <c r="G84" s="14">
        <v>368.8</v>
      </c>
      <c r="H84" s="14">
        <v>414.2</v>
      </c>
    </row>
    <row r="85" spans="1:8" ht="68.25" customHeight="1">
      <c r="A85" s="11" t="s">
        <v>8</v>
      </c>
      <c r="B85" s="11"/>
      <c r="C85" s="11"/>
      <c r="D85" s="11"/>
      <c r="E85" s="12" t="s">
        <v>68</v>
      </c>
      <c r="F85" s="14">
        <v>1</v>
      </c>
      <c r="G85" s="14">
        <v>0</v>
      </c>
      <c r="H85" s="14">
        <v>0</v>
      </c>
    </row>
    <row r="86" spans="1:8" ht="83.25" customHeight="1">
      <c r="A86" s="11" t="s">
        <v>9</v>
      </c>
      <c r="B86" s="11"/>
      <c r="C86" s="11"/>
      <c r="D86" s="11"/>
      <c r="E86" s="12" t="s">
        <v>69</v>
      </c>
      <c r="F86" s="14">
        <v>1</v>
      </c>
      <c r="G86" s="14">
        <v>0</v>
      </c>
      <c r="H86" s="14">
        <v>0</v>
      </c>
    </row>
    <row r="87" spans="1:8" ht="44.25" customHeight="1">
      <c r="A87" s="11" t="s">
        <v>11</v>
      </c>
      <c r="B87" s="11"/>
      <c r="C87" s="11"/>
      <c r="D87" s="11"/>
      <c r="E87" s="12" t="s">
        <v>10</v>
      </c>
      <c r="F87" s="14">
        <v>1</v>
      </c>
      <c r="G87" s="14">
        <v>0</v>
      </c>
      <c r="H87" s="14">
        <v>0</v>
      </c>
    </row>
    <row r="88" spans="1:8" ht="93.75" customHeight="1">
      <c r="A88" s="11" t="s">
        <v>143</v>
      </c>
      <c r="B88" s="11"/>
      <c r="C88" s="11"/>
      <c r="D88" s="11"/>
      <c r="E88" s="12" t="s">
        <v>142</v>
      </c>
      <c r="F88" s="14">
        <v>1</v>
      </c>
      <c r="G88" s="14">
        <v>0</v>
      </c>
      <c r="H88" s="14">
        <v>0</v>
      </c>
    </row>
    <row r="89" spans="1:8" ht="19.5" customHeight="1">
      <c r="A89" s="11" t="s">
        <v>143</v>
      </c>
      <c r="B89" s="11" t="s">
        <v>22</v>
      </c>
      <c r="C89" s="11"/>
      <c r="D89" s="11"/>
      <c r="E89" s="12" t="s">
        <v>81</v>
      </c>
      <c r="F89" s="14">
        <v>1</v>
      </c>
      <c r="G89" s="14">
        <v>0</v>
      </c>
      <c r="H89" s="14">
        <v>0</v>
      </c>
    </row>
    <row r="90" spans="1:8" ht="17.25" customHeight="1">
      <c r="A90" s="11" t="s">
        <v>143</v>
      </c>
      <c r="B90" s="11" t="s">
        <v>83</v>
      </c>
      <c r="C90" s="11" t="s">
        <v>72</v>
      </c>
      <c r="D90" s="11" t="s">
        <v>107</v>
      </c>
      <c r="E90" s="12" t="s">
        <v>15</v>
      </c>
      <c r="F90" s="14">
        <v>1</v>
      </c>
      <c r="G90" s="14">
        <v>0</v>
      </c>
      <c r="H90" s="14">
        <v>0</v>
      </c>
    </row>
    <row r="91" spans="1:8" ht="39">
      <c r="A91" s="11" t="s">
        <v>104</v>
      </c>
      <c r="B91" s="11"/>
      <c r="C91" s="11"/>
      <c r="D91" s="11"/>
      <c r="E91" s="12" t="s">
        <v>105</v>
      </c>
      <c r="F91" s="14">
        <v>682.52</v>
      </c>
      <c r="G91" s="14">
        <v>368.8</v>
      </c>
      <c r="H91" s="14">
        <v>414.2</v>
      </c>
    </row>
    <row r="92" spans="1:8" ht="30.75" customHeight="1">
      <c r="A92" s="11" t="s">
        <v>104</v>
      </c>
      <c r="B92" s="11" t="s">
        <v>22</v>
      </c>
      <c r="C92" s="11"/>
      <c r="D92" s="11"/>
      <c r="E92" s="12" t="s">
        <v>24</v>
      </c>
      <c r="F92" s="14">
        <v>682.52</v>
      </c>
      <c r="G92" s="14">
        <v>368.8</v>
      </c>
      <c r="H92" s="14">
        <v>414.2</v>
      </c>
    </row>
    <row r="93" spans="1:8" ht="39">
      <c r="A93" s="11" t="s">
        <v>104</v>
      </c>
      <c r="B93" s="11" t="s">
        <v>83</v>
      </c>
      <c r="C93" s="11" t="s">
        <v>72</v>
      </c>
      <c r="D93" s="11" t="s">
        <v>107</v>
      </c>
      <c r="E93" s="12" t="s">
        <v>106</v>
      </c>
      <c r="F93" s="14">
        <v>682.52</v>
      </c>
      <c r="G93" s="14">
        <v>368.8</v>
      </c>
      <c r="H93" s="14">
        <v>414.2</v>
      </c>
    </row>
    <row r="94" spans="1:8" ht="37.5" customHeight="1">
      <c r="A94" s="11" t="s">
        <v>130</v>
      </c>
      <c r="B94" s="11"/>
      <c r="C94" s="11"/>
      <c r="D94" s="11"/>
      <c r="E94" s="12" t="s">
        <v>131</v>
      </c>
      <c r="F94" s="14">
        <v>346.26</v>
      </c>
      <c r="G94" s="14">
        <v>0</v>
      </c>
      <c r="H94" s="14">
        <v>0</v>
      </c>
    </row>
    <row r="95" spans="1:8" ht="30.75" customHeight="1">
      <c r="A95" s="11" t="s">
        <v>130</v>
      </c>
      <c r="B95" s="11" t="s">
        <v>22</v>
      </c>
      <c r="C95" s="11"/>
      <c r="D95" s="11"/>
      <c r="E95" s="12" t="s">
        <v>24</v>
      </c>
      <c r="F95" s="14">
        <v>346.26</v>
      </c>
      <c r="G95" s="14">
        <v>0</v>
      </c>
      <c r="H95" s="14">
        <v>0</v>
      </c>
    </row>
    <row r="96" spans="1:8" ht="39.75" customHeight="1">
      <c r="A96" s="11" t="s">
        <v>130</v>
      </c>
      <c r="B96" s="11" t="s">
        <v>83</v>
      </c>
      <c r="C96" s="11" t="s">
        <v>72</v>
      </c>
      <c r="D96" s="11" t="s">
        <v>107</v>
      </c>
      <c r="E96" s="12" t="s">
        <v>106</v>
      </c>
      <c r="F96" s="14">
        <v>346.26</v>
      </c>
      <c r="G96" s="14">
        <v>0</v>
      </c>
      <c r="H96" s="14">
        <v>0</v>
      </c>
    </row>
    <row r="97" spans="1:8" ht="45.75" customHeight="1">
      <c r="A97" s="11" t="s">
        <v>140</v>
      </c>
      <c r="B97" s="11"/>
      <c r="C97" s="11"/>
      <c r="D97" s="11"/>
      <c r="E97" s="12" t="s">
        <v>133</v>
      </c>
      <c r="F97" s="14">
        <v>467.74</v>
      </c>
      <c r="G97" s="14">
        <v>0</v>
      </c>
      <c r="H97" s="14">
        <v>0</v>
      </c>
    </row>
    <row r="98" spans="1:8" ht="31.5" customHeight="1">
      <c r="A98" s="11" t="s">
        <v>140</v>
      </c>
      <c r="B98" s="11" t="s">
        <v>22</v>
      </c>
      <c r="C98" s="11"/>
      <c r="D98" s="11"/>
      <c r="E98" s="12" t="s">
        <v>24</v>
      </c>
      <c r="F98" s="14">
        <v>467.7</v>
      </c>
      <c r="G98" s="14">
        <v>0</v>
      </c>
      <c r="H98" s="14">
        <v>0</v>
      </c>
    </row>
    <row r="99" spans="1:8" ht="39.75" customHeight="1">
      <c r="A99" s="11" t="s">
        <v>140</v>
      </c>
      <c r="B99" s="11" t="s">
        <v>83</v>
      </c>
      <c r="C99" s="11" t="s">
        <v>72</v>
      </c>
      <c r="D99" s="11" t="s">
        <v>107</v>
      </c>
      <c r="E99" s="12" t="s">
        <v>106</v>
      </c>
      <c r="F99" s="14">
        <v>467.7</v>
      </c>
      <c r="G99" s="14">
        <v>0</v>
      </c>
      <c r="H99" s="14">
        <v>0</v>
      </c>
    </row>
    <row r="100" spans="1:8" ht="31.5" customHeight="1">
      <c r="A100" s="11" t="s">
        <v>48</v>
      </c>
      <c r="B100" s="11"/>
      <c r="C100" s="11"/>
      <c r="D100" s="11"/>
      <c r="E100" s="18" t="s">
        <v>112</v>
      </c>
      <c r="F100" s="14">
        <f>F102+F105+F108+F111+F114</f>
        <v>870.2299999999999</v>
      </c>
      <c r="G100" s="14">
        <f t="shared" ref="G100:H100" si="3">G101</f>
        <v>409</v>
      </c>
      <c r="H100" s="14">
        <f t="shared" si="3"/>
        <v>409</v>
      </c>
    </row>
    <row r="101" spans="1:8" ht="26.25">
      <c r="A101" s="11" t="s">
        <v>49</v>
      </c>
      <c r="B101" s="11"/>
      <c r="C101" s="11"/>
      <c r="D101" s="11"/>
      <c r="E101" s="12" t="s">
        <v>52</v>
      </c>
      <c r="F101" s="14">
        <f>F100</f>
        <v>870.2299999999999</v>
      </c>
      <c r="G101" s="14">
        <f t="shared" ref="G101:H101" si="4">G102+G105+G108+G111</f>
        <v>409</v>
      </c>
      <c r="H101" s="14">
        <f t="shared" si="4"/>
        <v>409</v>
      </c>
    </row>
    <row r="102" spans="1:8">
      <c r="A102" s="11" t="s">
        <v>50</v>
      </c>
      <c r="B102" s="11"/>
      <c r="C102" s="11"/>
      <c r="D102" s="11"/>
      <c r="E102" s="12" t="s">
        <v>53</v>
      </c>
      <c r="F102" s="14">
        <v>287.08999999999997</v>
      </c>
      <c r="G102" s="14">
        <v>235.3</v>
      </c>
      <c r="H102" s="14">
        <v>235.3</v>
      </c>
    </row>
    <row r="103" spans="1:8" ht="26.25" customHeight="1">
      <c r="A103" s="11" t="s">
        <v>50</v>
      </c>
      <c r="B103" s="11" t="s">
        <v>22</v>
      </c>
      <c r="C103" s="11"/>
      <c r="D103" s="11" t="s">
        <v>54</v>
      </c>
      <c r="E103" s="12" t="s">
        <v>24</v>
      </c>
      <c r="F103" s="14">
        <v>287.08999999999997</v>
      </c>
      <c r="G103" s="14">
        <v>235.3</v>
      </c>
      <c r="H103" s="14">
        <v>235.3</v>
      </c>
    </row>
    <row r="104" spans="1:8" ht="39">
      <c r="A104" s="11" t="s">
        <v>50</v>
      </c>
      <c r="B104" s="11" t="s">
        <v>83</v>
      </c>
      <c r="C104" s="11" t="s">
        <v>72</v>
      </c>
      <c r="D104" s="11" t="s">
        <v>54</v>
      </c>
      <c r="E104" s="12" t="s">
        <v>82</v>
      </c>
      <c r="F104" s="14">
        <v>287.08999999999997</v>
      </c>
      <c r="G104" s="14">
        <v>235.3</v>
      </c>
      <c r="H104" s="14">
        <v>235.3</v>
      </c>
    </row>
    <row r="105" spans="1:8" ht="39">
      <c r="A105" s="11" t="s">
        <v>55</v>
      </c>
      <c r="B105" s="11"/>
      <c r="C105" s="11"/>
      <c r="D105" s="11"/>
      <c r="E105" s="12" t="s">
        <v>56</v>
      </c>
      <c r="F105" s="14">
        <v>198</v>
      </c>
      <c r="G105" s="14">
        <v>80</v>
      </c>
      <c r="H105" s="14">
        <v>80</v>
      </c>
    </row>
    <row r="106" spans="1:8" ht="27.75" customHeight="1">
      <c r="A106" s="11" t="s">
        <v>55</v>
      </c>
      <c r="B106" s="11" t="s">
        <v>22</v>
      </c>
      <c r="C106" s="11"/>
      <c r="D106" s="11"/>
      <c r="E106" s="12" t="s">
        <v>24</v>
      </c>
      <c r="F106" s="14">
        <v>198</v>
      </c>
      <c r="G106" s="14">
        <v>80</v>
      </c>
      <c r="H106" s="14">
        <v>80</v>
      </c>
    </row>
    <row r="107" spans="1:8" ht="39">
      <c r="A107" s="11" t="s">
        <v>55</v>
      </c>
      <c r="B107" s="11" t="s">
        <v>83</v>
      </c>
      <c r="C107" s="11" t="s">
        <v>72</v>
      </c>
      <c r="D107" s="11" t="s">
        <v>54</v>
      </c>
      <c r="E107" s="12" t="s">
        <v>82</v>
      </c>
      <c r="F107" s="14">
        <v>198</v>
      </c>
      <c r="G107" s="14">
        <v>80</v>
      </c>
      <c r="H107" s="14">
        <v>80</v>
      </c>
    </row>
    <row r="108" spans="1:8" ht="26.25">
      <c r="A108" s="11" t="s">
        <v>57</v>
      </c>
      <c r="B108" s="11"/>
      <c r="C108" s="11"/>
      <c r="D108" s="11"/>
      <c r="E108" s="12" t="s">
        <v>59</v>
      </c>
      <c r="F108" s="14">
        <v>282.24</v>
      </c>
      <c r="G108" s="14">
        <v>87.7</v>
      </c>
      <c r="H108" s="14">
        <v>87.7</v>
      </c>
    </row>
    <row r="109" spans="1:8" ht="34.5" customHeight="1">
      <c r="A109" s="11" t="s">
        <v>57</v>
      </c>
      <c r="B109" s="11" t="s">
        <v>22</v>
      </c>
      <c r="C109" s="11" t="s">
        <v>72</v>
      </c>
      <c r="D109" s="11" t="s">
        <v>54</v>
      </c>
      <c r="E109" s="12" t="s">
        <v>24</v>
      </c>
      <c r="F109" s="14">
        <v>282.24</v>
      </c>
      <c r="G109" s="14">
        <v>87.7</v>
      </c>
      <c r="H109" s="14">
        <v>87.7</v>
      </c>
    </row>
    <row r="110" spans="1:8" ht="39">
      <c r="A110" s="11" t="s">
        <v>57</v>
      </c>
      <c r="B110" s="11" t="s">
        <v>83</v>
      </c>
      <c r="C110" s="11" t="s">
        <v>72</v>
      </c>
      <c r="D110" s="11" t="s">
        <v>54</v>
      </c>
      <c r="E110" s="12" t="s">
        <v>82</v>
      </c>
      <c r="F110" s="14">
        <v>282.24</v>
      </c>
      <c r="G110" s="14">
        <v>6</v>
      </c>
      <c r="H110" s="14">
        <v>6</v>
      </c>
    </row>
    <row r="111" spans="1:8" ht="26.25">
      <c r="A111" s="11" t="s">
        <v>58</v>
      </c>
      <c r="B111" s="11"/>
      <c r="C111" s="11"/>
      <c r="D111" s="11"/>
      <c r="E111" s="12" t="s">
        <v>60</v>
      </c>
      <c r="F111" s="14">
        <v>6</v>
      </c>
      <c r="G111" s="14">
        <v>6</v>
      </c>
      <c r="H111" s="14">
        <v>6</v>
      </c>
    </row>
    <row r="112" spans="1:8" ht="30.75" customHeight="1">
      <c r="A112" s="11" t="s">
        <v>58</v>
      </c>
      <c r="B112" s="11" t="s">
        <v>22</v>
      </c>
      <c r="C112" s="11"/>
      <c r="D112" s="11" t="s">
        <v>54</v>
      </c>
      <c r="E112" s="12" t="s">
        <v>24</v>
      </c>
      <c r="F112" s="14">
        <v>6</v>
      </c>
      <c r="G112" s="14">
        <v>6</v>
      </c>
      <c r="H112" s="14">
        <v>6</v>
      </c>
    </row>
    <row r="113" spans="1:8" ht="39">
      <c r="A113" s="11" t="s">
        <v>58</v>
      </c>
      <c r="B113" s="11" t="s">
        <v>83</v>
      </c>
      <c r="C113" s="11" t="s">
        <v>72</v>
      </c>
      <c r="D113" s="11" t="s">
        <v>54</v>
      </c>
      <c r="E113" s="12" t="s">
        <v>82</v>
      </c>
      <c r="F113" s="14">
        <v>6</v>
      </c>
      <c r="G113" s="14">
        <v>6</v>
      </c>
      <c r="H113" s="14">
        <v>6</v>
      </c>
    </row>
    <row r="114" spans="1:8" ht="42" customHeight="1">
      <c r="A114" s="11" t="s">
        <v>125</v>
      </c>
      <c r="B114" s="11"/>
      <c r="C114" s="11" t="s">
        <v>72</v>
      </c>
      <c r="D114" s="11" t="s">
        <v>54</v>
      </c>
      <c r="E114" s="12" t="s">
        <v>126</v>
      </c>
      <c r="F114" s="14">
        <v>96.9</v>
      </c>
      <c r="G114" s="14">
        <v>0</v>
      </c>
      <c r="H114" s="14">
        <v>0</v>
      </c>
    </row>
    <row r="115" spans="1:8" ht="41.25" customHeight="1">
      <c r="A115" s="11" t="s">
        <v>127</v>
      </c>
      <c r="B115" s="11"/>
      <c r="C115" s="11" t="s">
        <v>72</v>
      </c>
      <c r="D115" s="11" t="s">
        <v>54</v>
      </c>
      <c r="E115" s="12" t="s">
        <v>128</v>
      </c>
      <c r="F115" s="14">
        <v>96.9</v>
      </c>
      <c r="G115" s="14">
        <v>0</v>
      </c>
      <c r="H115" s="14">
        <v>0</v>
      </c>
    </row>
    <row r="116" spans="1:8" ht="31.5" customHeight="1">
      <c r="A116" s="11" t="s">
        <v>127</v>
      </c>
      <c r="B116" s="11" t="s">
        <v>22</v>
      </c>
      <c r="C116" s="11" t="s">
        <v>72</v>
      </c>
      <c r="D116" s="11" t="s">
        <v>54</v>
      </c>
      <c r="E116" s="12" t="s">
        <v>24</v>
      </c>
      <c r="F116" s="14">
        <v>96.9</v>
      </c>
      <c r="G116" s="14">
        <v>0</v>
      </c>
      <c r="H116" s="14">
        <v>0</v>
      </c>
    </row>
    <row r="117" spans="1:8" ht="44.25" customHeight="1">
      <c r="A117" s="11" t="s">
        <v>127</v>
      </c>
      <c r="B117" s="11" t="s">
        <v>83</v>
      </c>
      <c r="C117" s="11" t="s">
        <v>72</v>
      </c>
      <c r="D117" s="11" t="s">
        <v>54</v>
      </c>
      <c r="E117" s="12" t="s">
        <v>82</v>
      </c>
      <c r="F117" s="14">
        <v>96.9</v>
      </c>
      <c r="G117" s="14">
        <v>0</v>
      </c>
      <c r="H117" s="14">
        <v>0</v>
      </c>
    </row>
    <row r="118" spans="1:8">
      <c r="A118" s="11" t="s">
        <v>66</v>
      </c>
      <c r="B118" s="11"/>
      <c r="C118" s="11"/>
      <c r="D118" s="11"/>
      <c r="E118" s="12" t="s">
        <v>67</v>
      </c>
      <c r="F118" s="14">
        <f>F119+F121</f>
        <v>250.8</v>
      </c>
      <c r="G118" s="14">
        <v>1</v>
      </c>
      <c r="H118" s="14">
        <v>1</v>
      </c>
    </row>
    <row r="119" spans="1:8">
      <c r="A119" s="11" t="s">
        <v>61</v>
      </c>
      <c r="B119" s="11"/>
      <c r="C119" s="11"/>
      <c r="D119" s="11"/>
      <c r="E119" s="12" t="s">
        <v>63</v>
      </c>
      <c r="F119" s="14">
        <v>1</v>
      </c>
      <c r="G119" s="14">
        <v>1</v>
      </c>
      <c r="H119" s="14">
        <v>1</v>
      </c>
    </row>
    <row r="120" spans="1:8">
      <c r="A120" s="11" t="s">
        <v>61</v>
      </c>
      <c r="B120" s="11" t="s">
        <v>62</v>
      </c>
      <c r="C120" s="11" t="s">
        <v>72</v>
      </c>
      <c r="D120" s="11" t="s">
        <v>65</v>
      </c>
      <c r="E120" s="12" t="s">
        <v>64</v>
      </c>
      <c r="F120" s="14">
        <v>1</v>
      </c>
      <c r="G120" s="14">
        <v>1</v>
      </c>
      <c r="H120" s="14">
        <v>1</v>
      </c>
    </row>
    <row r="121" spans="1:8">
      <c r="A121" s="11" t="s">
        <v>88</v>
      </c>
      <c r="B121" s="11"/>
      <c r="C121" s="11"/>
      <c r="D121" s="11"/>
      <c r="E121" s="12" t="s">
        <v>92</v>
      </c>
      <c r="F121" s="14">
        <v>249.8</v>
      </c>
      <c r="G121" s="14">
        <v>0</v>
      </c>
      <c r="H121" s="14">
        <v>0</v>
      </c>
    </row>
    <row r="122" spans="1:8">
      <c r="A122" s="11" t="s">
        <v>88</v>
      </c>
      <c r="B122" s="11" t="s">
        <v>89</v>
      </c>
      <c r="C122" s="11"/>
      <c r="D122" s="11"/>
      <c r="E122" s="12" t="s">
        <v>93</v>
      </c>
      <c r="F122" s="14">
        <v>249.8</v>
      </c>
      <c r="G122" s="14">
        <v>0</v>
      </c>
      <c r="H122" s="14">
        <v>0</v>
      </c>
    </row>
    <row r="123" spans="1:8">
      <c r="A123" s="11" t="s">
        <v>88</v>
      </c>
      <c r="B123" s="11" t="s">
        <v>90</v>
      </c>
      <c r="C123" s="11" t="s">
        <v>72</v>
      </c>
      <c r="D123" s="11" t="s">
        <v>91</v>
      </c>
      <c r="E123" s="12" t="s">
        <v>94</v>
      </c>
      <c r="F123" s="14">
        <v>249.8</v>
      </c>
      <c r="G123" s="14">
        <v>0</v>
      </c>
      <c r="H123" s="14">
        <v>0</v>
      </c>
    </row>
  </sheetData>
  <mergeCells count="16">
    <mergeCell ref="E1:H1"/>
    <mergeCell ref="E2:H2"/>
    <mergeCell ref="E3:H3"/>
    <mergeCell ref="E4:H4"/>
    <mergeCell ref="E5:H5"/>
    <mergeCell ref="E6:H6"/>
    <mergeCell ref="E7:H7"/>
    <mergeCell ref="E8:H8"/>
    <mergeCell ref="A17:F17"/>
    <mergeCell ref="A19:A20"/>
    <mergeCell ref="F19:H19"/>
    <mergeCell ref="E19:E20"/>
    <mergeCell ref="D19:D20"/>
    <mergeCell ref="B19:B20"/>
    <mergeCell ref="C19:C20"/>
    <mergeCell ref="E12:H12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2018-11-30T07:55:23Z</dcterms:modified>
</cp:coreProperties>
</file>